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730"/>
  </bookViews>
  <sheets>
    <sheet name="2015 год" sheetId="2" r:id="rId1"/>
  </sheets>
  <definedNames>
    <definedName name="_xlnm.Print_Titles" localSheetId="0">'2015 год'!$8:$8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2" l="1"/>
  <c r="B39" i="2"/>
  <c r="B50" i="2" l="1"/>
  <c r="B10" i="2" l="1"/>
  <c r="B11" i="2"/>
  <c r="B9" i="2" l="1"/>
  <c r="B53" i="2" s="1"/>
</calcChain>
</file>

<file path=xl/sharedStrings.xml><?xml version="1.0" encoding="utf-8"?>
<sst xmlns="http://schemas.openxmlformats.org/spreadsheetml/2006/main" count="53" uniqueCount="53">
  <si>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</si>
  <si>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</si>
  <si>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</si>
  <si>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</si>
  <si>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</si>
  <si>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</si>
  <si>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</si>
  <si>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</si>
  <si>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</si>
  <si>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от                 №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</si>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</sst>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Font="1" applyBorder="1"/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2" fillId="0" borderId="0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showGridLines="0" tabSelected="1" view="pageBreakPreview" zoomScale="75" zoomScaleNormal="100" zoomScaleSheetLayoutView="75" workbookViewId="0">
      <selection activeCell="A16" sqref="A16"/>
    </sheetView>
  </sheetViews>
  <sheetFormatPr defaultColWidth="9.140625" defaultRowHeight="12.75" x14ac:dyDescent="0.2"/>
  <cols>
    <col min="1" max="1" width="100.140625" style="1" customWidth="1"/>
    <col min="2" max="2" width="17.140625" style="20" customWidth="1"/>
    <col min="3" max="185" width="9.140625" style="1" customWidth="1"/>
    <col min="186" max="16384" width="9.140625" style="1"/>
  </cols>
  <sheetData>
    <row r="1" spans="1:2" ht="15" customHeight="1" x14ac:dyDescent="0.3">
      <c r="A1" s="6"/>
      <c r="B1" s="13" t="s">
        <v>6</v>
      </c>
    </row>
    <row r="2" spans="1:2" ht="12.75" customHeight="1" x14ac:dyDescent="0.3">
      <c r="A2" s="6"/>
      <c r="B2" s="13" t="s">
        <v>7</v>
      </c>
    </row>
    <row r="3" spans="1:2" ht="13.5" customHeight="1" x14ac:dyDescent="0.3">
      <c r="A3" s="6"/>
      <c r="B3" s="13" t="s">
        <v>8</v>
      </c>
    </row>
    <row r="4" spans="1:2" ht="11.25" customHeight="1" x14ac:dyDescent="0.3">
      <c r="A4" s="6"/>
      <c r="B4" s="13" t="s">
        <v>9</v>
      </c>
    </row>
    <row r="5" spans="1:2" ht="18.75" x14ac:dyDescent="0.3">
      <c r="A5" s="6"/>
      <c r="B5" s="14"/>
    </row>
    <row r="6" spans="1:2" ht="31.5" customHeight="1" x14ac:dyDescent="0.2">
      <c r="A6" s="25" t="s">
        <v>10</v>
      </c>
      <c r="B6" s="25"/>
    </row>
    <row r="7" spans="1:2" ht="23.25" customHeight="1" x14ac:dyDescent="0.2">
      <c r="A7" s="5"/>
      <c r="B7" s="15" t="s">
        <v>4</v>
      </c>
    </row>
    <row r="8" spans="1:2" ht="33.75" customHeight="1" x14ac:dyDescent="0.2">
      <c r="A8" s="2" t="s">
        <v>0</v>
      </c>
      <c r="B8" s="2" t="s">
        <v>1</v>
      </c>
    </row>
    <row r="9" spans="1:2" ht="22.5" customHeight="1" x14ac:dyDescent="0.2">
      <c r="A9" s="3" t="s">
        <v>2</v>
      </c>
      <c r="B9" s="16">
        <f>B10+B11</f>
        <v>1656385.5</v>
      </c>
    </row>
    <row r="10" spans="1:2" ht="21" customHeight="1" x14ac:dyDescent="0.2">
      <c r="A10" s="3" t="s">
        <v>3</v>
      </c>
      <c r="B10" s="16">
        <f>B12+B13+B14+B15+B16+B18+B19+B20+B21+B22+B23+B24+B25+B26+B27+B28+B30+B34+B35+B32</f>
        <v>1648358.6</v>
      </c>
    </row>
    <row r="11" spans="1:2" ht="23.25" customHeight="1" x14ac:dyDescent="0.25">
      <c r="A11" s="4" t="s">
        <v>5</v>
      </c>
      <c r="B11" s="17">
        <f>B17+B29+B33+B31</f>
        <v>8026.9</v>
      </c>
    </row>
    <row r="12" spans="1:2" ht="78" customHeight="1" x14ac:dyDescent="0.2">
      <c r="A12" s="10" t="s">
        <v>17</v>
      </c>
      <c r="B12" s="18">
        <v>735718</v>
      </c>
    </row>
    <row r="13" spans="1:2" ht="96" customHeight="1" x14ac:dyDescent="0.2">
      <c r="A13" s="10" t="s">
        <v>18</v>
      </c>
      <c r="B13" s="18">
        <v>633735</v>
      </c>
    </row>
    <row r="14" spans="1:2" ht="111" customHeight="1" x14ac:dyDescent="0.2">
      <c r="A14" s="10" t="s">
        <v>19</v>
      </c>
      <c r="B14" s="18">
        <v>61969</v>
      </c>
    </row>
    <row r="15" spans="1:2" ht="79.5" customHeight="1" x14ac:dyDescent="0.2">
      <c r="A15" s="10" t="s">
        <v>20</v>
      </c>
      <c r="B15" s="18">
        <v>2160</v>
      </c>
    </row>
    <row r="16" spans="1:2" ht="91.5" customHeight="1" x14ac:dyDescent="0.2">
      <c r="A16" s="10" t="s">
        <v>21</v>
      </c>
      <c r="B16" s="18">
        <v>34884</v>
      </c>
    </row>
    <row r="17" spans="1:2" ht="74.25" customHeight="1" x14ac:dyDescent="0.2">
      <c r="A17" s="9" t="s">
        <v>43</v>
      </c>
      <c r="B17" s="18">
        <v>1083.0999999999999</v>
      </c>
    </row>
    <row r="18" spans="1:2" ht="93" customHeight="1" x14ac:dyDescent="0.2">
      <c r="A18" s="10" t="s">
        <v>22</v>
      </c>
      <c r="B18" s="18">
        <v>97997.2</v>
      </c>
    </row>
    <row r="19" spans="1:2" ht="58.5" customHeight="1" x14ac:dyDescent="0.2">
      <c r="A19" s="10" t="s">
        <v>23</v>
      </c>
      <c r="B19" s="18">
        <v>18803</v>
      </c>
    </row>
    <row r="20" spans="1:2" ht="61.5" customHeight="1" x14ac:dyDescent="0.2">
      <c r="A20" s="10" t="s">
        <v>24</v>
      </c>
      <c r="B20" s="18">
        <v>7231.7</v>
      </c>
    </row>
    <row r="21" spans="1:2" ht="88.5" customHeight="1" x14ac:dyDescent="0.2">
      <c r="A21" s="10" t="s">
        <v>25</v>
      </c>
      <c r="B21" s="18">
        <v>30057.1</v>
      </c>
    </row>
    <row r="22" spans="1:2" ht="90" customHeight="1" x14ac:dyDescent="0.2">
      <c r="A22" s="10" t="s">
        <v>26</v>
      </c>
      <c r="B22" s="18">
        <v>545.1</v>
      </c>
    </row>
    <row r="23" spans="1:2" ht="93" customHeight="1" x14ac:dyDescent="0.2">
      <c r="A23" s="10" t="s">
        <v>27</v>
      </c>
      <c r="B23" s="18">
        <v>56.2</v>
      </c>
    </row>
    <row r="24" spans="1:2" ht="99" customHeight="1" x14ac:dyDescent="0.2">
      <c r="A24" s="10" t="s">
        <v>45</v>
      </c>
      <c r="B24" s="18">
        <v>27.3</v>
      </c>
    </row>
    <row r="25" spans="1:2" ht="71.25" customHeight="1" x14ac:dyDescent="0.2">
      <c r="A25" s="10" t="s">
        <v>28</v>
      </c>
      <c r="B25" s="18">
        <v>2930.4</v>
      </c>
    </row>
    <row r="26" spans="1:2" ht="85.5" customHeight="1" x14ac:dyDescent="0.2">
      <c r="A26" s="9" t="s">
        <v>29</v>
      </c>
      <c r="B26" s="18">
        <v>7624</v>
      </c>
    </row>
    <row r="27" spans="1:2" ht="67.5" hidden="1" customHeight="1" x14ac:dyDescent="0.2">
      <c r="A27" s="9" t="s">
        <v>30</v>
      </c>
      <c r="B27" s="18">
        <v>0</v>
      </c>
    </row>
    <row r="28" spans="1:2" ht="118.5" customHeight="1" x14ac:dyDescent="0.2">
      <c r="A28" s="9" t="s">
        <v>31</v>
      </c>
      <c r="B28" s="18">
        <v>440.1</v>
      </c>
    </row>
    <row r="29" spans="1:2" ht="116.25" customHeight="1" x14ac:dyDescent="0.2">
      <c r="A29" s="12" t="s">
        <v>42</v>
      </c>
      <c r="B29" s="18">
        <v>2203.1999999999998</v>
      </c>
    </row>
    <row r="30" spans="1:2" ht="150.75" customHeight="1" x14ac:dyDescent="0.2">
      <c r="A30" s="9" t="s">
        <v>32</v>
      </c>
      <c r="B30" s="18">
        <v>8.3000000000000007</v>
      </c>
    </row>
    <row r="31" spans="1:2" ht="84.75" hidden="1" customHeight="1" x14ac:dyDescent="0.2">
      <c r="A31" s="9" t="s">
        <v>15</v>
      </c>
      <c r="B31" s="18">
        <v>0</v>
      </c>
    </row>
    <row r="32" spans="1:2" ht="82.5" customHeight="1" x14ac:dyDescent="0.2">
      <c r="A32" s="7" t="s">
        <v>11</v>
      </c>
      <c r="B32" s="18">
        <v>3487.8</v>
      </c>
    </row>
    <row r="33" spans="1:2" ht="155.25" customHeight="1" x14ac:dyDescent="0.2">
      <c r="A33" s="10" t="s">
        <v>50</v>
      </c>
      <c r="B33" s="18">
        <v>4740.6000000000004</v>
      </c>
    </row>
    <row r="34" spans="1:2" ht="154.5" customHeight="1" x14ac:dyDescent="0.2">
      <c r="A34" s="10" t="s">
        <v>51</v>
      </c>
      <c r="B34" s="18">
        <v>2828.9</v>
      </c>
    </row>
    <row r="35" spans="1:2" ht="85.5" customHeight="1" x14ac:dyDescent="0.2">
      <c r="A35" s="21" t="s">
        <v>49</v>
      </c>
      <c r="B35" s="18">
        <v>7855.5</v>
      </c>
    </row>
    <row r="36" spans="1:2" ht="19.5" customHeight="1" x14ac:dyDescent="0.2">
      <c r="A36" s="22" t="s">
        <v>12</v>
      </c>
      <c r="B36" s="17">
        <f>B37+B38+B39+B40+B43+B44+B45+B46+B41+B47+B42+B48+B49</f>
        <v>210749.90000000002</v>
      </c>
    </row>
    <row r="37" spans="1:2" ht="67.5" customHeight="1" x14ac:dyDescent="0.2">
      <c r="A37" s="7" t="s">
        <v>37</v>
      </c>
      <c r="B37" s="18">
        <v>4242</v>
      </c>
    </row>
    <row r="38" spans="1:2" ht="67.5" customHeight="1" x14ac:dyDescent="0.2">
      <c r="A38" s="7" t="s">
        <v>38</v>
      </c>
      <c r="B38" s="18">
        <v>595.4</v>
      </c>
    </row>
    <row r="39" spans="1:2" ht="85.5" customHeight="1" x14ac:dyDescent="0.2">
      <c r="A39" s="9" t="s">
        <v>52</v>
      </c>
      <c r="B39" s="18">
        <f>17367+44620.5</f>
        <v>61987.5</v>
      </c>
    </row>
    <row r="40" spans="1:2" ht="102" customHeight="1" x14ac:dyDescent="0.2">
      <c r="A40" s="21" t="s">
        <v>47</v>
      </c>
      <c r="B40" s="18">
        <v>4522.1000000000004</v>
      </c>
    </row>
    <row r="41" spans="1:2" ht="83.25" customHeight="1" x14ac:dyDescent="0.2">
      <c r="A41" s="9" t="s">
        <v>48</v>
      </c>
      <c r="B41" s="18">
        <v>2783.2</v>
      </c>
    </row>
    <row r="42" spans="1:2" ht="66.75" hidden="1" customHeight="1" x14ac:dyDescent="0.2">
      <c r="A42" s="9" t="s">
        <v>16</v>
      </c>
      <c r="B42" s="18">
        <v>0</v>
      </c>
    </row>
    <row r="43" spans="1:2" ht="76.5" customHeight="1" x14ac:dyDescent="0.2">
      <c r="A43" s="7" t="s">
        <v>39</v>
      </c>
      <c r="B43" s="18">
        <v>140</v>
      </c>
    </row>
    <row r="44" spans="1:2" ht="99.75" customHeight="1" x14ac:dyDescent="0.2">
      <c r="A44" s="7" t="s">
        <v>40</v>
      </c>
      <c r="B44" s="18">
        <v>99.4</v>
      </c>
    </row>
    <row r="45" spans="1:2" ht="84" hidden="1" customHeight="1" x14ac:dyDescent="0.2">
      <c r="A45" s="11" t="s">
        <v>41</v>
      </c>
      <c r="B45" s="18">
        <v>0</v>
      </c>
    </row>
    <row r="46" spans="1:2" ht="67.5" customHeight="1" x14ac:dyDescent="0.2">
      <c r="A46" s="9" t="s">
        <v>33</v>
      </c>
      <c r="B46" s="18">
        <v>78187.100000000006</v>
      </c>
    </row>
    <row r="47" spans="1:2" ht="102" customHeight="1" x14ac:dyDescent="0.2">
      <c r="A47" s="7" t="s">
        <v>36</v>
      </c>
      <c r="B47" s="18">
        <v>4000</v>
      </c>
    </row>
    <row r="48" spans="1:2" ht="151.5" customHeight="1" x14ac:dyDescent="0.2">
      <c r="A48" s="23" t="s">
        <v>44</v>
      </c>
      <c r="B48" s="18">
        <v>16934.099999999999</v>
      </c>
    </row>
    <row r="49" spans="1:2" ht="119.25" customHeight="1" x14ac:dyDescent="0.2">
      <c r="A49" s="7" t="s">
        <v>46</v>
      </c>
      <c r="B49" s="18">
        <v>37259.1</v>
      </c>
    </row>
    <row r="50" spans="1:2" ht="16.5" x14ac:dyDescent="0.2">
      <c r="A50" s="24" t="s">
        <v>13</v>
      </c>
      <c r="B50" s="19">
        <f>+B51+B52</f>
        <v>1432</v>
      </c>
    </row>
    <row r="51" spans="1:2" ht="86.25" customHeight="1" x14ac:dyDescent="0.2">
      <c r="A51" s="9" t="s">
        <v>34</v>
      </c>
      <c r="B51" s="18">
        <v>16.7</v>
      </c>
    </row>
    <row r="52" spans="1:2" ht="67.5" customHeight="1" x14ac:dyDescent="0.2">
      <c r="A52" s="9" t="s">
        <v>35</v>
      </c>
      <c r="B52" s="18">
        <v>1415.3</v>
      </c>
    </row>
    <row r="53" spans="1:2" ht="16.5" x14ac:dyDescent="0.25">
      <c r="A53" s="8" t="s">
        <v>14</v>
      </c>
      <c r="B53" s="19">
        <f>B9+B36+B50</f>
        <v>1868567.4</v>
      </c>
    </row>
  </sheetData>
  <mergeCells count="1">
    <mergeCell ref="A6:B6"/>
  </mergeCells>
  <pageMargins left="0.39370078740157483" right="1.7716535433070868" top="0.78740157480314965" bottom="0.78740157480314965" header="0.51181102362204722" footer="0.39370078740157483"/>
  <pageSetup paperSize="9" scale="64" firstPageNumber="203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Макляк Анастасия Сергеевна</cp:lastModifiedBy>
  <cp:lastPrinted>2014-11-13T06:22:29Z</cp:lastPrinted>
  <dcterms:created xsi:type="dcterms:W3CDTF">2014-10-24T05:04:51Z</dcterms:created>
  <dcterms:modified xsi:type="dcterms:W3CDTF">2014-11-13T06:22:31Z</dcterms:modified>
</cp:coreProperties>
</file>